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20" windowWidth="19320" windowHeight="11640" activeTab="1"/>
  </bookViews>
  <sheets>
    <sheet name="прил 1" sheetId="3" r:id="rId1"/>
    <sheet name="прил 2" sheetId="8" r:id="rId2"/>
  </sheets>
  <definedNames>
    <definedName name="_xlnm.Print_Titles" localSheetId="1">'прил 2'!$5:$8</definedName>
    <definedName name="_xlnm.Print_Area" localSheetId="0">'прил 1'!$A$1:$I$13</definedName>
    <definedName name="_xlnm.Print_Area" localSheetId="1">'прил 2'!$A$1:$K$17</definedName>
  </definedNames>
  <calcPr calcId="125725"/>
</workbook>
</file>

<file path=xl/calcChain.xml><?xml version="1.0" encoding="utf-8"?>
<calcChain xmlns="http://schemas.openxmlformats.org/spreadsheetml/2006/main">
  <c r="H9" i="8"/>
  <c r="H10"/>
  <c r="I10"/>
  <c r="I9" s="1"/>
  <c r="G9"/>
  <c r="G10"/>
  <c r="J11"/>
  <c r="J10" s="1"/>
  <c r="J9" s="1"/>
  <c r="H13" l="1"/>
  <c r="I13" l="1"/>
  <c r="G13" l="1"/>
  <c r="J13"/>
</calcChain>
</file>

<file path=xl/sharedStrings.xml><?xml version="1.0" encoding="utf-8"?>
<sst xmlns="http://schemas.openxmlformats.org/spreadsheetml/2006/main" count="62" uniqueCount="51">
  <si>
    <t>№
п/п</t>
  </si>
  <si>
    <t>Цели,
задачи,
показатели</t>
  </si>
  <si>
    <t>Единица измерения</t>
  </si>
  <si>
    <t>Источник информации</t>
  </si>
  <si>
    <t>Текущий финансовый год
(2013 год)</t>
  </si>
  <si>
    <t>Очередной финансовый год
(2014 год)</t>
  </si>
  <si>
    <t>Первый год планового периода
(2015 год)</t>
  </si>
  <si>
    <t>Второй год планового периода
(2016 год)</t>
  </si>
  <si>
    <t>%</t>
  </si>
  <si>
    <t>ведомственная отчетность</t>
  </si>
  <si>
    <t>1.1.</t>
  </si>
  <si>
    <t>Уровень удовлетворенности жителей края качеством предоставления государственных и муниципальных  услуг в сфере социальной поддержки населения</t>
  </si>
  <si>
    <t>1.5.</t>
  </si>
  <si>
    <t>Наименование  программы, подпрограммы</t>
  </si>
  <si>
    <t xml:space="preserve">ГРБС </t>
  </si>
  <si>
    <t>Код бюджетной классификации</t>
  </si>
  <si>
    <t>Расходы</t>
  </si>
  <si>
    <t>Ожидаемый результат от реализации подпрограммного мероприятия (в натуральном выражении) количество получателей</t>
  </si>
  <si>
    <t>(тыс. руб.), годы</t>
  </si>
  <si>
    <t>ГРБС</t>
  </si>
  <si>
    <t>РзПр</t>
  </si>
  <si>
    <t>ЦСР</t>
  </si>
  <si>
    <t>ВР</t>
  </si>
  <si>
    <t>очередной финансовый год</t>
  </si>
  <si>
    <t>первый год планового периода</t>
  </si>
  <si>
    <t>второй год планового периода</t>
  </si>
  <si>
    <t>Итого на период</t>
  </si>
  <si>
    <t>2014 год</t>
  </si>
  <si>
    <t>2015 год</t>
  </si>
  <si>
    <t>2016 год</t>
  </si>
  <si>
    <t xml:space="preserve">В том числе </t>
  </si>
  <si>
    <t>Удельный вес обоснованных жалоб к числу граждан, которым предоставлены государственные услуги по социальной поддержке в календарном году</t>
  </si>
  <si>
    <t>1.6.</t>
  </si>
  <si>
    <t>годовой отчет об исполнении бюджета</t>
  </si>
  <si>
    <t>1.1. Руководство и управление в сфере установленных функций  органов управления социальной защиты населения муниципального образования город Норильск</t>
  </si>
  <si>
    <t>Управление социальной политики Администрации города Норильска</t>
  </si>
  <si>
    <t>Уровень исполнения субвенций на реализацию переданных полномочий</t>
  </si>
  <si>
    <t>не менее 
90%</t>
  </si>
  <si>
    <t>Результаты социологического опроса, проводимого министерством в рамках «Декады качества»</t>
  </si>
  <si>
    <t>Исполнение расходных обязательств по социальной поддержке 56 279 граждан</t>
  </si>
  <si>
    <t>не менее 
97%</t>
  </si>
  <si>
    <t>не более 
0,1%</t>
  </si>
  <si>
    <t>Целевые индикаторы подпрограммы 5 "Обеспечение реализации муниципальной программы и прочие мероприятия"</t>
  </si>
  <si>
    <t>Перечень мероприятий подпрограммы 5 "Обеспечение реализации муниципальной программы и прочие мероприятия"</t>
  </si>
  <si>
    <t>Цель: Создание условий для эффективного, ответственного и прозрачного управления финансовыми ресурсами в рамках выполнения установленных функций и переданных государственных полномочий по социальной поддержке и социальному обслуживанию населения муниципального образования город Норильск</t>
  </si>
  <si>
    <t>Цель подпрограммы: 
создание условий для эффективного, ответственного и прозрачного управления финансовыми ресурсами в рамках выполнения установленных функций и переданных государственных полномочий по социальной поддержке и социальному обслуживанию населения муниципального образования город Норильск</t>
  </si>
  <si>
    <t>Задача 1
Обеспечение реализации государственной и муниципальной социальной политики на территории муниципального образования город Норильск.</t>
  </si>
  <si>
    <t>0377513</t>
  </si>
  <si>
    <t>Отчетный финансовый год
(2012 год)</t>
  </si>
  <si>
    <t>Приложение № 1 
к  подпрограмме 5 "Обеспечение реализации 
муниципальной программы и прочие мероприятия", реализуемой в рамках муниципальной программы "Социальная поддержка жителей муниципального образования город Норильск" на 2014-2016 годы, утвержденной постановлением Администрации города Норильска                                                                                                             от 25.10.2013 №472</t>
  </si>
  <si>
    <t>Приложение № 2 
к  подпрограмме 5 "Обеспечение реализации 
муниципальной программы и прочие мероприятия", реализуемой в рамках муниципальной программы "Социальная поддержка жителей муниципального образования город Норильск" на 2014-2016 годы, утвержденной постановлением Администрации города Норильска                                                                                                             от 25.10.2013 №472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</si>
</sst>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1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2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2" fillId="0" borderId="0" xfId="0" applyFont="1"/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left" vertical="top" wrapText="1"/>
    </xf>
    <xf numFmtId="49" fontId="3" fillId="2" borderId="0" xfId="0" applyNumberFormat="1" applyFont="1" applyFill="1" applyAlignment="1">
      <alignment vertical="top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/>
    </xf>
    <xf numFmtId="49" fontId="3" fillId="2" borderId="1" xfId="0" applyNumberFormat="1" applyFont="1" applyFill="1" applyBorder="1" applyAlignment="1">
      <alignment vertical="top"/>
    </xf>
    <xf numFmtId="165" fontId="3" fillId="2" borderId="1" xfId="0" applyNumberFormat="1" applyFont="1" applyFill="1" applyBorder="1" applyAlignment="1">
      <alignment vertical="top"/>
    </xf>
    <xf numFmtId="165" fontId="3" fillId="2" borderId="0" xfId="0" applyNumberFormat="1" applyFont="1" applyFill="1" applyBorder="1" applyAlignment="1">
      <alignment vertical="top"/>
    </xf>
    <xf numFmtId="165" fontId="3" fillId="2" borderId="1" xfId="0" applyNumberFormat="1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/>
    </xf>
    <xf numFmtId="49" fontId="3" fillId="2" borderId="0" xfId="0" applyNumberFormat="1" applyFont="1" applyFill="1" applyBorder="1" applyAlignment="1">
      <alignment vertical="top"/>
    </xf>
    <xf numFmtId="0" fontId="3" fillId="2" borderId="0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wrapText="1"/>
    </xf>
    <xf numFmtId="49" fontId="3" fillId="2" borderId="0" xfId="0" applyNumberFormat="1" applyFont="1" applyFill="1" applyAlignment="1">
      <alignment wrapText="1"/>
    </xf>
    <xf numFmtId="0" fontId="3" fillId="2" borderId="0" xfId="0" applyFont="1" applyFill="1" applyAlignment="1">
      <alignment horizontal="right" wrapText="1"/>
    </xf>
    <xf numFmtId="164" fontId="3" fillId="2" borderId="0" xfId="0" applyNumberFormat="1" applyFont="1" applyFill="1" applyAlignment="1">
      <alignment vertical="top"/>
    </xf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horizontal="right" vertical="top"/>
    </xf>
    <xf numFmtId="49" fontId="4" fillId="2" borderId="0" xfId="0" applyNumberFormat="1" applyFont="1" applyFill="1" applyAlignment="1">
      <alignment vertical="top"/>
    </xf>
    <xf numFmtId="165" fontId="3" fillId="2" borderId="0" xfId="0" applyNumberFormat="1" applyFont="1" applyFill="1" applyAlignment="1">
      <alignment vertical="top"/>
    </xf>
    <xf numFmtId="0" fontId="3" fillId="2" borderId="3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16" fontId="3" fillId="2" borderId="1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1" fillId="2" borderId="0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top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49" fontId="3" fillId="2" borderId="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2"/>
  <sheetViews>
    <sheetView view="pageBreakPreview" zoomScale="60" zoomScaleNormal="50" workbookViewId="0">
      <selection activeCell="H12" sqref="H12:I12"/>
    </sheetView>
  </sheetViews>
  <sheetFormatPr defaultRowHeight="26.25"/>
  <cols>
    <col min="1" max="1" width="23" style="5" customWidth="1"/>
    <col min="2" max="2" width="92.28515625" style="5" customWidth="1"/>
    <col min="3" max="3" width="18.42578125" style="5" customWidth="1"/>
    <col min="4" max="4" width="48.140625" style="5" customWidth="1"/>
    <col min="5" max="5" width="23" style="5" customWidth="1"/>
    <col min="6" max="6" width="25.140625" style="5" customWidth="1"/>
    <col min="7" max="7" width="23.85546875" style="5" customWidth="1"/>
    <col min="8" max="8" width="24.42578125" style="5" customWidth="1"/>
    <col min="9" max="9" width="24.85546875" style="5" customWidth="1"/>
    <col min="10" max="16384" width="9.140625" style="5"/>
  </cols>
  <sheetData>
    <row r="1" spans="1:26" ht="21.75" customHeight="1">
      <c r="A1" s="4"/>
      <c r="B1" s="4"/>
      <c r="C1" s="4"/>
      <c r="D1" s="4"/>
      <c r="E1" s="38"/>
      <c r="F1" s="38"/>
      <c r="G1" s="38"/>
      <c r="H1" s="38"/>
      <c r="I1" s="38"/>
    </row>
    <row r="2" spans="1:26" ht="194.25" customHeight="1">
      <c r="A2" s="4"/>
      <c r="B2" s="4"/>
      <c r="C2" s="4"/>
      <c r="D2" s="4"/>
      <c r="E2" s="39" t="s">
        <v>49</v>
      </c>
      <c r="F2" s="39"/>
      <c r="G2" s="39"/>
      <c r="H2" s="39"/>
      <c r="I2" s="39"/>
    </row>
    <row r="3" spans="1:26" ht="37.5" customHeight="1">
      <c r="A3" s="4"/>
      <c r="B3" s="4"/>
      <c r="C3" s="4"/>
      <c r="D3" s="4"/>
      <c r="E3" s="33"/>
      <c r="F3" s="33"/>
      <c r="G3" s="33"/>
      <c r="H3" s="33"/>
      <c r="I3" s="33"/>
    </row>
    <row r="4" spans="1:26" ht="55.5" customHeight="1">
      <c r="A4" s="41" t="s">
        <v>42</v>
      </c>
      <c r="B4" s="41"/>
      <c r="C4" s="41"/>
      <c r="D4" s="41"/>
      <c r="E4" s="41"/>
      <c r="F4" s="41"/>
      <c r="G4" s="41"/>
      <c r="H4" s="41"/>
      <c r="I4" s="41"/>
    </row>
    <row r="5" spans="1:26" ht="129" customHeight="1">
      <c r="A5" s="34" t="s">
        <v>0</v>
      </c>
      <c r="B5" s="34" t="s">
        <v>1</v>
      </c>
      <c r="C5" s="34" t="s">
        <v>2</v>
      </c>
      <c r="D5" s="34" t="s">
        <v>3</v>
      </c>
      <c r="E5" s="37" t="s">
        <v>48</v>
      </c>
      <c r="F5" s="34" t="s">
        <v>4</v>
      </c>
      <c r="G5" s="34" t="s">
        <v>5</v>
      </c>
      <c r="H5" s="34" t="s">
        <v>6</v>
      </c>
      <c r="I5" s="34" t="s">
        <v>7</v>
      </c>
    </row>
    <row r="6" spans="1:26" ht="54.75" customHeight="1">
      <c r="A6" s="40" t="s">
        <v>44</v>
      </c>
      <c r="B6" s="40"/>
      <c r="C6" s="40"/>
      <c r="D6" s="40"/>
      <c r="E6" s="40"/>
      <c r="F6" s="40"/>
      <c r="G6" s="40"/>
      <c r="H6" s="40"/>
      <c r="I6" s="40"/>
    </row>
    <row r="7" spans="1:26" s="35" customFormat="1" ht="99" customHeight="1">
      <c r="A7" s="3" t="s">
        <v>10</v>
      </c>
      <c r="B7" s="2" t="s">
        <v>36</v>
      </c>
      <c r="C7" s="34" t="s">
        <v>8</v>
      </c>
      <c r="D7" s="34" t="s">
        <v>33</v>
      </c>
      <c r="E7" s="34">
        <v>93.4</v>
      </c>
      <c r="F7" s="1" t="s">
        <v>40</v>
      </c>
      <c r="G7" s="1" t="s">
        <v>40</v>
      </c>
      <c r="H7" s="1" t="s">
        <v>40</v>
      </c>
      <c r="I7" s="1" t="s">
        <v>40</v>
      </c>
    </row>
    <row r="8" spans="1:26" s="4" customFormat="1" ht="142.5" customHeight="1">
      <c r="A8" s="3" t="s">
        <v>12</v>
      </c>
      <c r="B8" s="2" t="s">
        <v>11</v>
      </c>
      <c r="C8" s="34" t="s">
        <v>8</v>
      </c>
      <c r="D8" s="32" t="s">
        <v>38</v>
      </c>
      <c r="E8" s="1">
        <v>97.4</v>
      </c>
      <c r="F8" s="1" t="s">
        <v>37</v>
      </c>
      <c r="G8" s="1" t="s">
        <v>37</v>
      </c>
      <c r="H8" s="1" t="s">
        <v>37</v>
      </c>
      <c r="I8" s="1" t="s">
        <v>37</v>
      </c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</row>
    <row r="9" spans="1:26" s="4" customFormat="1" ht="142.5" customHeight="1">
      <c r="A9" s="3" t="s">
        <v>32</v>
      </c>
      <c r="B9" s="2" t="s">
        <v>31</v>
      </c>
      <c r="C9" s="34" t="s">
        <v>8</v>
      </c>
      <c r="D9" s="34" t="s">
        <v>9</v>
      </c>
      <c r="E9" s="1">
        <v>0</v>
      </c>
      <c r="F9" s="1" t="s">
        <v>41</v>
      </c>
      <c r="G9" s="1" t="s">
        <v>41</v>
      </c>
      <c r="H9" s="1" t="s">
        <v>41</v>
      </c>
      <c r="I9" s="1" t="s">
        <v>41</v>
      </c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</row>
    <row r="12" spans="1:26" ht="89.25" customHeight="1">
      <c r="A12" s="42"/>
      <c r="B12" s="42"/>
      <c r="C12" s="4"/>
      <c r="D12" s="4"/>
      <c r="E12" s="4"/>
      <c r="F12" s="4"/>
      <c r="G12" s="4"/>
      <c r="H12" s="43"/>
      <c r="I12" s="43"/>
    </row>
  </sheetData>
  <mergeCells count="6">
    <mergeCell ref="E1:I1"/>
    <mergeCell ref="E2:I2"/>
    <mergeCell ref="A6:I6"/>
    <mergeCell ref="A4:I4"/>
    <mergeCell ref="A12:B12"/>
    <mergeCell ref="H12:I12"/>
  </mergeCells>
  <pageMargins left="0" right="0" top="0" bottom="0" header="0.31496062992125984" footer="0.31496062992125984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K28"/>
  <sheetViews>
    <sheetView tabSelected="1" view="pageBreakPreview" zoomScaleNormal="87" zoomScaleSheetLayoutView="100" workbookViewId="0">
      <selection activeCell="A19" sqref="A19:A20"/>
    </sheetView>
  </sheetViews>
  <sheetFormatPr defaultRowHeight="15.75"/>
  <cols>
    <col min="1" max="1" width="52" style="7" customWidth="1"/>
    <col min="2" max="4" width="9.140625" style="7"/>
    <col min="5" max="5" width="9.140625" style="9"/>
    <col min="6" max="6" width="9.140625" style="7"/>
    <col min="7" max="10" width="13.140625" style="7" customWidth="1"/>
    <col min="11" max="11" width="41.7109375" style="7" customWidth="1"/>
    <col min="12" max="14" width="9.140625" style="7"/>
    <col min="15" max="18" width="14.28515625" style="7" customWidth="1"/>
    <col min="19" max="16384" width="9.140625" style="7"/>
  </cols>
  <sheetData>
    <row r="1" spans="1:11" ht="100.5" customHeight="1">
      <c r="A1" s="6"/>
      <c r="E1" s="7"/>
      <c r="G1" s="44" t="s">
        <v>50</v>
      </c>
      <c r="H1" s="44"/>
      <c r="I1" s="44"/>
      <c r="J1" s="44"/>
      <c r="K1" s="44"/>
    </row>
    <row r="2" spans="1:11" ht="23.25" customHeight="1">
      <c r="A2" s="6"/>
      <c r="E2" s="7"/>
      <c r="G2" s="8"/>
      <c r="H2" s="8"/>
      <c r="I2" s="8"/>
      <c r="J2" s="8"/>
      <c r="K2" s="8"/>
    </row>
    <row r="3" spans="1:11" ht="24" customHeight="1">
      <c r="A3" s="45" t="s">
        <v>43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9.75" customHeight="1"/>
    <row r="5" spans="1:11" ht="15.75" customHeight="1">
      <c r="A5" s="46" t="s">
        <v>13</v>
      </c>
      <c r="B5" s="46" t="s">
        <v>14</v>
      </c>
      <c r="C5" s="49" t="s">
        <v>15</v>
      </c>
      <c r="D5" s="49"/>
      <c r="E5" s="49"/>
      <c r="F5" s="49"/>
      <c r="G5" s="49" t="s">
        <v>16</v>
      </c>
      <c r="H5" s="49"/>
      <c r="I5" s="49"/>
      <c r="J5" s="49"/>
      <c r="K5" s="46" t="s">
        <v>17</v>
      </c>
    </row>
    <row r="6" spans="1:11">
      <c r="A6" s="47"/>
      <c r="B6" s="47"/>
      <c r="C6" s="49"/>
      <c r="D6" s="49"/>
      <c r="E6" s="49"/>
      <c r="F6" s="49"/>
      <c r="G6" s="49" t="s">
        <v>18</v>
      </c>
      <c r="H6" s="49"/>
      <c r="I6" s="49"/>
      <c r="J6" s="49"/>
      <c r="K6" s="47"/>
    </row>
    <row r="7" spans="1:11" ht="47.25">
      <c r="A7" s="47"/>
      <c r="B7" s="47"/>
      <c r="C7" s="46" t="s">
        <v>19</v>
      </c>
      <c r="D7" s="46" t="s">
        <v>20</v>
      </c>
      <c r="E7" s="50" t="s">
        <v>21</v>
      </c>
      <c r="F7" s="46" t="s">
        <v>22</v>
      </c>
      <c r="G7" s="10" t="s">
        <v>23</v>
      </c>
      <c r="H7" s="10" t="s">
        <v>24</v>
      </c>
      <c r="I7" s="10" t="s">
        <v>25</v>
      </c>
      <c r="J7" s="46" t="s">
        <v>26</v>
      </c>
      <c r="K7" s="47"/>
    </row>
    <row r="8" spans="1:11">
      <c r="A8" s="48"/>
      <c r="B8" s="48"/>
      <c r="C8" s="48"/>
      <c r="D8" s="48"/>
      <c r="E8" s="51"/>
      <c r="F8" s="48"/>
      <c r="G8" s="10" t="s">
        <v>27</v>
      </c>
      <c r="H8" s="10" t="s">
        <v>28</v>
      </c>
      <c r="I8" s="10" t="s">
        <v>29</v>
      </c>
      <c r="J8" s="48"/>
      <c r="K8" s="48"/>
    </row>
    <row r="9" spans="1:11" ht="109.5" customHeight="1">
      <c r="A9" s="11" t="s">
        <v>45</v>
      </c>
      <c r="B9" s="11">
        <v>145</v>
      </c>
      <c r="C9" s="12">
        <v>145</v>
      </c>
      <c r="D9" s="12"/>
      <c r="E9" s="13"/>
      <c r="F9" s="12"/>
      <c r="G9" s="14">
        <f>G10</f>
        <v>116122.1</v>
      </c>
      <c r="H9" s="14">
        <f t="shared" ref="H9:J9" si="0">H10</f>
        <v>117446.3</v>
      </c>
      <c r="I9" s="14">
        <f t="shared" si="0"/>
        <v>117446.3</v>
      </c>
      <c r="J9" s="14">
        <f t="shared" si="0"/>
        <v>351014.7</v>
      </c>
      <c r="K9" s="10"/>
    </row>
    <row r="10" spans="1:11" ht="79.5" customHeight="1">
      <c r="A10" s="11" t="s">
        <v>46</v>
      </c>
      <c r="B10" s="11">
        <v>145</v>
      </c>
      <c r="C10" s="12">
        <v>145</v>
      </c>
      <c r="D10" s="12"/>
      <c r="E10" s="13"/>
      <c r="F10" s="12"/>
      <c r="G10" s="14">
        <f>G11</f>
        <v>116122.1</v>
      </c>
      <c r="H10" s="14">
        <f t="shared" ref="H10:J10" si="1">H11</f>
        <v>117446.3</v>
      </c>
      <c r="I10" s="14">
        <f t="shared" si="1"/>
        <v>117446.3</v>
      </c>
      <c r="J10" s="14">
        <f t="shared" si="1"/>
        <v>351014.7</v>
      </c>
      <c r="K10" s="30" t="s">
        <v>39</v>
      </c>
    </row>
    <row r="11" spans="1:11" ht="66" customHeight="1">
      <c r="A11" s="31" t="s">
        <v>34</v>
      </c>
      <c r="B11" s="11">
        <v>145</v>
      </c>
      <c r="C11" s="12">
        <v>145</v>
      </c>
      <c r="D11" s="12">
        <v>1006</v>
      </c>
      <c r="E11" s="13" t="s">
        <v>47</v>
      </c>
      <c r="F11" s="10"/>
      <c r="G11" s="14">
        <v>116122.1</v>
      </c>
      <c r="H11" s="14">
        <v>117446.3</v>
      </c>
      <c r="I11" s="14">
        <v>117446.3</v>
      </c>
      <c r="J11" s="14">
        <f>G11+H11+I11</f>
        <v>351014.7</v>
      </c>
      <c r="K11" s="29"/>
    </row>
    <row r="12" spans="1:11">
      <c r="A12" s="11" t="s">
        <v>30</v>
      </c>
      <c r="B12" s="11"/>
      <c r="C12" s="12"/>
      <c r="D12" s="12"/>
      <c r="E12" s="13"/>
      <c r="F12" s="12"/>
      <c r="G12" s="14"/>
      <c r="H12" s="14"/>
      <c r="I12" s="14"/>
      <c r="J12" s="16"/>
      <c r="K12" s="10"/>
    </row>
    <row r="13" spans="1:11" ht="31.5">
      <c r="A13" s="11" t="s">
        <v>35</v>
      </c>
      <c r="B13" s="11"/>
      <c r="C13" s="12"/>
      <c r="D13" s="12"/>
      <c r="E13" s="13"/>
      <c r="F13" s="12"/>
      <c r="G13" s="14">
        <f>G9</f>
        <v>116122.1</v>
      </c>
      <c r="H13" s="14">
        <f>H9</f>
        <v>117446.3</v>
      </c>
      <c r="I13" s="14">
        <f>I9</f>
        <v>117446.3</v>
      </c>
      <c r="J13" s="14">
        <f>J9</f>
        <v>351014.7</v>
      </c>
      <c r="K13" s="10"/>
    </row>
    <row r="14" spans="1:11">
      <c r="A14" s="17"/>
      <c r="B14" s="17"/>
      <c r="C14" s="18"/>
      <c r="D14" s="18"/>
      <c r="E14" s="19"/>
      <c r="F14" s="18"/>
      <c r="G14" s="15"/>
      <c r="H14" s="15"/>
      <c r="I14" s="15"/>
      <c r="J14" s="15"/>
      <c r="K14" s="20"/>
    </row>
    <row r="15" spans="1:11">
      <c r="A15" s="17"/>
      <c r="B15" s="17"/>
      <c r="C15" s="18"/>
      <c r="D15" s="18"/>
      <c r="E15" s="19"/>
      <c r="F15" s="18"/>
      <c r="G15" s="15"/>
      <c r="H15" s="15"/>
      <c r="I15" s="15"/>
      <c r="J15" s="15"/>
      <c r="K15" s="20"/>
    </row>
    <row r="16" spans="1:11" s="21" customFormat="1">
      <c r="E16" s="22"/>
      <c r="K16" s="23"/>
    </row>
    <row r="19" spans="1:10">
      <c r="G19" s="24"/>
      <c r="H19" s="24"/>
      <c r="I19" s="24"/>
      <c r="J19" s="24"/>
    </row>
    <row r="20" spans="1:10">
      <c r="G20" s="24"/>
      <c r="H20" s="24"/>
      <c r="I20" s="24"/>
      <c r="J20" s="24"/>
    </row>
    <row r="27" spans="1:10" s="25" customFormat="1">
      <c r="A27" s="26"/>
      <c r="E27" s="27"/>
    </row>
    <row r="28" spans="1:10">
      <c r="G28" s="28"/>
      <c r="H28" s="28"/>
      <c r="I28" s="28"/>
      <c r="J28" s="28"/>
    </row>
  </sheetData>
  <mergeCells count="13">
    <mergeCell ref="G1:K1"/>
    <mergeCell ref="A3:K3"/>
    <mergeCell ref="A5:A8"/>
    <mergeCell ref="B5:B8"/>
    <mergeCell ref="C5:F6"/>
    <mergeCell ref="G5:J5"/>
    <mergeCell ref="K5:K8"/>
    <mergeCell ref="G6:J6"/>
    <mergeCell ref="C7:C8"/>
    <mergeCell ref="D7:D8"/>
    <mergeCell ref="E7:E8"/>
    <mergeCell ref="F7:F8"/>
    <mergeCell ref="J7:J8"/>
  </mergeCells>
  <pageMargins left="0.11811023622047245" right="0.11811023622047245" top="0.35433070866141736" bottom="0.35433070866141736" header="0.31496062992125984" footer="0.31496062992125984"/>
  <pageSetup paperSize="9" scale="75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 1</vt:lpstr>
      <vt:lpstr>прил 2</vt:lpstr>
      <vt:lpstr>'прил 2'!Заголовки_для_печати</vt:lpstr>
      <vt:lpstr>'прил 1'!Область_печати</vt:lpstr>
      <vt:lpstr>'прил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Михайловна Болсуновская</dc:creator>
  <cp:lastModifiedBy>adm114</cp:lastModifiedBy>
  <cp:lastPrinted>2013-10-03T02:18:03Z</cp:lastPrinted>
  <dcterms:created xsi:type="dcterms:W3CDTF">2013-07-31T02:12:14Z</dcterms:created>
  <dcterms:modified xsi:type="dcterms:W3CDTF">2013-10-25T04:09:30Z</dcterms:modified>
</cp:coreProperties>
</file>